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F1AFF0FA-44D1-4D3D-8528-67D4D1C581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-01-GV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8" l="1"/>
  <c r="K16" i="8"/>
  <c r="K18" i="8"/>
</calcChain>
</file>

<file path=xl/sharedStrings.xml><?xml version="1.0" encoding="utf-8"?>
<sst xmlns="http://schemas.openxmlformats.org/spreadsheetml/2006/main" count="63" uniqueCount="61">
  <si>
    <t>Nữ</t>
  </si>
  <si>
    <t>Dân tộc</t>
  </si>
  <si>
    <t>Tổng số</t>
  </si>
  <si>
    <t>Tiêu chí</t>
  </si>
  <si>
    <t>SL</t>
  </si>
  <si>
    <t>TT</t>
  </si>
  <si>
    <t>Tỷ lệ</t>
  </si>
  <si>
    <t>Trường</t>
  </si>
  <si>
    <t>CBQL</t>
  </si>
  <si>
    <t>Giáo viên</t>
  </si>
  <si>
    <t>Nhân viên</t>
  </si>
  <si>
    <t>Trình độ đào tạo</t>
  </si>
  <si>
    <t>THSP</t>
  </si>
  <si>
    <t>Dưới THSP</t>
  </si>
  <si>
    <t>Phường Đăk Cấm</t>
  </si>
  <si>
    <t>Đội ngũ giáo viên</t>
  </si>
  <si>
    <t>Số trường học</t>
  </si>
  <si>
    <t>HT</t>
  </si>
  <si>
    <t>PHT</t>
  </si>
  <si>
    <t>Hạng trường</t>
  </si>
  <si>
    <t>2 buổi/ngày</t>
  </si>
  <si>
    <t>Biên chế</t>
  </si>
  <si>
    <t>Hợp đồng</t>
  </si>
  <si>
    <t>Tỉ lệ GV/Lớp</t>
  </si>
  <si>
    <t>Loại hình đào tạo</t>
  </si>
  <si>
    <t>Chuẩn nghề nghiệp</t>
  </si>
  <si>
    <t>TPT.Đội</t>
  </si>
  <si>
    <t>Văn phòng</t>
  </si>
  <si>
    <t>T.Viện-TBDH</t>
  </si>
  <si>
    <t>Hạng 1</t>
  </si>
  <si>
    <t>Hạng 2</t>
  </si>
  <si>
    <t>Hạng 3</t>
  </si>
  <si>
    <t>Trên ĐH</t>
  </si>
  <si>
    <t>ĐH</t>
  </si>
  <si>
    <t>CĐ</t>
  </si>
  <si>
    <t>Tiểu học</t>
  </si>
  <si>
    <t>AN</t>
  </si>
  <si>
    <t>MT</t>
  </si>
  <si>
    <t>TD</t>
  </si>
  <si>
    <t>Tin
 học</t>
  </si>
  <si>
    <t>NN</t>
  </si>
  <si>
    <t>Khác</t>
  </si>
  <si>
    <t>Xuất sắc</t>
  </si>
  <si>
    <t>Khá</t>
  </si>
  <si>
    <t>TH Quang Trung</t>
  </si>
  <si>
    <t>TH Trần Phú</t>
  </si>
  <si>
    <t>TH Lê Văn Tám</t>
  </si>
  <si>
    <t>TH-THCS Đăk Cấm</t>
  </si>
  <si>
    <t>GV đạt chuẩn trình độ đào tạo (Luật GD 2019)</t>
  </si>
  <si>
    <t>GV đạt trên chuẩn trình độ đào tạo  (Luật GD 2019)</t>
  </si>
  <si>
    <t>GV đạt yêu cầu chuẩn nghề nghiệp</t>
  </si>
  <si>
    <t>THỐNG KÊ ĐỘI NGŨ GIÁO VIÊN PHỔ CẬP GIÁO DỤC TIỂU HỌC</t>
  </si>
  <si>
    <t>Mẫu: TH-01-GV</t>
  </si>
  <si>
    <t>Đạt</t>
  </si>
  <si>
    <t>PHÓ TRƯỞNG BAN CHỈ ĐẠO</t>
  </si>
  <si>
    <t>PCGD,XMC PHƯỜNG</t>
  </si>
  <si>
    <t>TRƯỞNG PHÒNG VH-XH PHƯỜNG</t>
  </si>
  <si>
    <t>Phan Thị Lan</t>
  </si>
  <si>
    <t>Tỉnh Quảng Ngãi</t>
  </si>
  <si>
    <t>Thời điểm: Tháng 10 năm 2026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</si>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</sst>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rgb="FF000000"/>
      <name val="&quot;Times New Roman&quot;"/>
    </font>
    <font>
      <sz val="9"/>
      <color rgb="FF00000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rgb="FF000000"/>
      <name val="Arial"/>
      <family val="2"/>
    </font>
    <font>
      <sz val="8"/>
      <color rgb="FF222222"/>
      <name val="Tahoma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&quot;Times New Roman&quot;"/>
    </font>
    <font>
      <b/>
      <sz val="10"/>
      <color indexed="8"/>
      <name val="Calibri Light"/>
      <family val="1"/>
      <scheme val="major"/>
    </font>
    <font>
      <sz val="10"/>
      <color indexed="8"/>
      <name val="Calibri Light"/>
      <family val="1"/>
      <scheme val="major"/>
    </font>
    <font>
      <b/>
      <i/>
      <sz val="10"/>
      <color indexed="8"/>
      <name val="Calibri Light"/>
      <family val="1"/>
      <scheme val="maj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00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8" fillId="3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/>
    <xf numFmtId="0" fontId="0" fillId="3" borderId="1" xfId="0" applyFill="1" applyBorder="1"/>
    <xf numFmtId="0" fontId="13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2" fontId="9" fillId="4" borderId="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/>
    </xf>
    <xf numFmtId="0" fontId="20" fillId="0" borderId="0" xfId="0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2" fillId="4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/>
    <xf numFmtId="0" fontId="11" fillId="4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9"/>
  <sheetViews>
    <sheetView tabSelected="1" topLeftCell="C1" workbookViewId="0">
      <selection activeCell="S25" sqref="S25"/>
    </sheetView>
  </sheetViews>
  <sheetFormatPr defaultColWidth="12.625" defaultRowHeight="15" customHeight="1"/>
  <cols>
    <col min="1" max="1" width="3.625" customWidth="1"/>
    <col min="2" max="2" width="12.875" customWidth="1"/>
    <col min="3" max="5" width="4.875" customWidth="1"/>
    <col min="6" max="6" width="4.125" customWidth="1"/>
    <col min="7" max="10" width="4.875" customWidth="1"/>
    <col min="11" max="11" width="5.5" customWidth="1"/>
    <col min="12" max="13" width="4.875" customWidth="1"/>
    <col min="14" max="14" width="5.75" customWidth="1"/>
    <col min="15" max="26" width="4.5" customWidth="1"/>
    <col min="27" max="31" width="4.875" customWidth="1"/>
    <col min="32" max="32" width="5.75" customWidth="1"/>
  </cols>
  <sheetData>
    <row r="1" spans="1:33" s="16" customFormat="1" ht="20.100000000000001" customHeight="1">
      <c r="A1" s="22" t="s">
        <v>58</v>
      </c>
      <c r="B1" s="23"/>
      <c r="C1" s="22" t="s">
        <v>58</v>
      </c>
      <c r="D1" s="22"/>
      <c r="E1" s="22"/>
      <c r="F1" s="22"/>
      <c r="G1" s="22"/>
      <c r="H1" s="20"/>
      <c r="I1" s="20"/>
      <c r="J1" s="20"/>
      <c r="K1" s="20" t="s">
        <v>51</v>
      </c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7" t="s">
        <v>52</v>
      </c>
      <c r="AE1" s="27"/>
      <c r="AF1" s="27"/>
    </row>
    <row r="2" spans="1:33" s="16" customFormat="1" ht="20.100000000000001" customHeight="1">
      <c r="A2" s="22" t="s">
        <v>14</v>
      </c>
      <c r="B2" s="22"/>
      <c r="C2" s="22" t="s">
        <v>14</v>
      </c>
      <c r="D2" s="22"/>
      <c r="E2" s="22"/>
      <c r="F2" s="22"/>
      <c r="G2" s="22"/>
      <c r="H2" s="4"/>
      <c r="I2" s="4"/>
      <c r="J2" s="4"/>
      <c r="K2" s="4" t="s">
        <v>59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s="16" customFormat="1" ht="20.100000000000001" customHeight="1">
      <c r="A3" s="3"/>
      <c r="B3" s="3"/>
      <c r="C3" s="3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4"/>
      <c r="AF3" s="4"/>
      <c r="AG3" s="4"/>
    </row>
    <row r="4" spans="1:33" ht="15.75" customHeight="1">
      <c r="A4" s="8"/>
      <c r="B4" s="2"/>
      <c r="C4" s="26" t="s">
        <v>15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</row>
    <row r="5" spans="1:33" ht="15.75" customHeight="1">
      <c r="A5" s="29" t="s">
        <v>5</v>
      </c>
      <c r="B5" s="29" t="s">
        <v>7</v>
      </c>
      <c r="C5" s="26" t="s">
        <v>16</v>
      </c>
      <c r="D5" s="25"/>
      <c r="E5" s="25"/>
      <c r="F5" s="25"/>
      <c r="G5" s="26" t="s">
        <v>8</v>
      </c>
      <c r="H5" s="25"/>
      <c r="I5" s="26" t="s">
        <v>9</v>
      </c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8" t="s">
        <v>10</v>
      </c>
      <c r="AF5" s="25"/>
    </row>
    <row r="6" spans="1:33" ht="15.75">
      <c r="A6" s="25"/>
      <c r="B6" s="25"/>
      <c r="C6" s="24" t="s">
        <v>19</v>
      </c>
      <c r="D6" s="25"/>
      <c r="E6" s="25"/>
      <c r="F6" s="24" t="s">
        <v>20</v>
      </c>
      <c r="G6" s="24" t="s">
        <v>17</v>
      </c>
      <c r="H6" s="24" t="s">
        <v>18</v>
      </c>
      <c r="I6" s="24" t="s">
        <v>2</v>
      </c>
      <c r="J6" s="24" t="s">
        <v>21</v>
      </c>
      <c r="K6" s="24" t="s">
        <v>22</v>
      </c>
      <c r="L6" s="24" t="s">
        <v>0</v>
      </c>
      <c r="M6" s="24" t="s">
        <v>1</v>
      </c>
      <c r="N6" s="24" t="s">
        <v>23</v>
      </c>
      <c r="O6" s="24" t="s">
        <v>11</v>
      </c>
      <c r="P6" s="25"/>
      <c r="Q6" s="25"/>
      <c r="R6" s="25"/>
      <c r="S6" s="25"/>
      <c r="T6" s="24" t="s">
        <v>24</v>
      </c>
      <c r="U6" s="25"/>
      <c r="V6" s="25"/>
      <c r="W6" s="25"/>
      <c r="X6" s="25"/>
      <c r="Y6" s="25"/>
      <c r="Z6" s="25"/>
      <c r="AA6" s="24" t="s">
        <v>25</v>
      </c>
      <c r="AB6" s="25"/>
      <c r="AC6" s="25"/>
      <c r="AD6" s="24" t="s">
        <v>26</v>
      </c>
      <c r="AE6" s="31" t="s">
        <v>27</v>
      </c>
      <c r="AF6" s="31" t="s">
        <v>28</v>
      </c>
    </row>
    <row r="7" spans="1:33" ht="36">
      <c r="A7" s="25"/>
      <c r="B7" s="25"/>
      <c r="C7" s="21" t="s">
        <v>29</v>
      </c>
      <c r="D7" s="21" t="s">
        <v>30</v>
      </c>
      <c r="E7" s="21" t="s">
        <v>31</v>
      </c>
      <c r="F7" s="25"/>
      <c r="G7" s="25"/>
      <c r="H7" s="25"/>
      <c r="I7" s="25"/>
      <c r="J7" s="25"/>
      <c r="K7" s="25"/>
      <c r="L7" s="25"/>
      <c r="M7" s="25"/>
      <c r="N7" s="25"/>
      <c r="O7" s="21" t="s">
        <v>32</v>
      </c>
      <c r="P7" s="21" t="s">
        <v>33</v>
      </c>
      <c r="Q7" s="21" t="s">
        <v>34</v>
      </c>
      <c r="R7" s="21" t="s">
        <v>12</v>
      </c>
      <c r="S7" s="21" t="s">
        <v>13</v>
      </c>
      <c r="T7" s="21" t="s">
        <v>35</v>
      </c>
      <c r="U7" s="21" t="s">
        <v>36</v>
      </c>
      <c r="V7" s="21" t="s">
        <v>37</v>
      </c>
      <c r="W7" s="21" t="s">
        <v>38</v>
      </c>
      <c r="X7" s="21" t="s">
        <v>39</v>
      </c>
      <c r="Y7" s="21" t="s">
        <v>40</v>
      </c>
      <c r="Z7" s="21" t="s">
        <v>41</v>
      </c>
      <c r="AA7" s="21" t="s">
        <v>42</v>
      </c>
      <c r="AB7" s="21" t="s">
        <v>43</v>
      </c>
      <c r="AC7" s="21" t="s">
        <v>53</v>
      </c>
      <c r="AD7" s="25"/>
      <c r="AE7" s="25"/>
      <c r="AF7" s="25"/>
    </row>
    <row r="8" spans="1:33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31</v>
      </c>
      <c r="AE8" s="2">
        <v>32</v>
      </c>
      <c r="AF8" s="2">
        <v>33</v>
      </c>
    </row>
    <row r="9" spans="1:33" ht="15.75">
      <c r="A9" s="9">
        <v>1</v>
      </c>
      <c r="B9" s="1" t="s">
        <v>44</v>
      </c>
      <c r="C9" s="10">
        <v>1</v>
      </c>
      <c r="D9" s="10"/>
      <c r="E9" s="10"/>
      <c r="F9" s="10">
        <v>1</v>
      </c>
      <c r="G9" s="10">
        <v>1</v>
      </c>
      <c r="H9" s="10">
        <v>2</v>
      </c>
      <c r="I9" s="10">
        <v>41</v>
      </c>
      <c r="J9" s="10">
        <v>41</v>
      </c>
      <c r="K9" s="10">
        <v>0</v>
      </c>
      <c r="L9" s="10">
        <v>39</v>
      </c>
      <c r="M9" s="10">
        <v>3</v>
      </c>
      <c r="N9" s="11">
        <v>1.5185185185185186</v>
      </c>
      <c r="O9" s="10">
        <v>1</v>
      </c>
      <c r="P9" s="10">
        <v>40</v>
      </c>
      <c r="Q9" s="10">
        <v>0</v>
      </c>
      <c r="R9" s="10">
        <v>0</v>
      </c>
      <c r="S9" s="10">
        <v>0</v>
      </c>
      <c r="T9" s="10">
        <v>36</v>
      </c>
      <c r="U9" s="10">
        <v>1</v>
      </c>
      <c r="V9" s="10">
        <v>1</v>
      </c>
      <c r="W9" s="10">
        <v>0</v>
      </c>
      <c r="X9" s="10">
        <v>1</v>
      </c>
      <c r="Y9" s="10">
        <v>2</v>
      </c>
      <c r="Z9" s="10">
        <v>0</v>
      </c>
      <c r="AA9" s="10">
        <v>14</v>
      </c>
      <c r="AB9" s="10">
        <v>27</v>
      </c>
      <c r="AC9" s="10">
        <v>0</v>
      </c>
      <c r="AD9" s="10">
        <v>1</v>
      </c>
      <c r="AE9" s="10">
        <v>1</v>
      </c>
      <c r="AF9" s="10">
        <v>1</v>
      </c>
    </row>
    <row r="10" spans="1:33" ht="15.75">
      <c r="A10" s="9">
        <v>2</v>
      </c>
      <c r="B10" s="1" t="s">
        <v>45</v>
      </c>
      <c r="C10" s="10">
        <v>1</v>
      </c>
      <c r="D10" s="10"/>
      <c r="E10" s="10"/>
      <c r="F10" s="10">
        <v>1</v>
      </c>
      <c r="G10" s="10">
        <v>1</v>
      </c>
      <c r="H10" s="10">
        <v>2</v>
      </c>
      <c r="I10" s="10">
        <v>37</v>
      </c>
      <c r="J10" s="10">
        <v>37</v>
      </c>
      <c r="K10" s="10">
        <v>0</v>
      </c>
      <c r="L10" s="10">
        <v>37</v>
      </c>
      <c r="M10" s="10">
        <v>0</v>
      </c>
      <c r="N10" s="11">
        <v>1.6086956521739131</v>
      </c>
      <c r="O10" s="10">
        <v>0</v>
      </c>
      <c r="P10" s="10">
        <v>37</v>
      </c>
      <c r="Q10" s="10">
        <v>0</v>
      </c>
      <c r="R10" s="10">
        <v>0</v>
      </c>
      <c r="S10" s="10">
        <v>0</v>
      </c>
      <c r="T10" s="10">
        <v>32</v>
      </c>
      <c r="U10" s="10">
        <v>1</v>
      </c>
      <c r="V10" s="10">
        <v>1</v>
      </c>
      <c r="W10" s="10"/>
      <c r="X10" s="10">
        <v>1</v>
      </c>
      <c r="Y10" s="10">
        <v>2</v>
      </c>
      <c r="Z10" s="10"/>
      <c r="AA10" s="10">
        <v>32</v>
      </c>
      <c r="AB10" s="10">
        <v>5</v>
      </c>
      <c r="AC10" s="10">
        <v>0</v>
      </c>
      <c r="AD10" s="10">
        <v>1</v>
      </c>
      <c r="AE10" s="10">
        <v>1</v>
      </c>
      <c r="AF10" s="10">
        <v>0</v>
      </c>
    </row>
    <row r="11" spans="1:33" ht="15.75">
      <c r="A11" s="9">
        <v>3</v>
      </c>
      <c r="B11" s="1" t="s">
        <v>46</v>
      </c>
      <c r="C11" s="10"/>
      <c r="D11" s="10">
        <v>1</v>
      </c>
      <c r="E11" s="10"/>
      <c r="F11" s="10">
        <v>1</v>
      </c>
      <c r="G11" s="10">
        <v>1</v>
      </c>
      <c r="H11" s="10">
        <v>2</v>
      </c>
      <c r="I11" s="10">
        <v>28</v>
      </c>
      <c r="J11" s="10">
        <v>28</v>
      </c>
      <c r="K11" s="10">
        <v>0</v>
      </c>
      <c r="L11" s="10">
        <v>27</v>
      </c>
      <c r="M11" s="10">
        <v>0</v>
      </c>
      <c r="N11" s="11">
        <v>1.6470588235294117</v>
      </c>
      <c r="O11" s="10"/>
      <c r="P11" s="10">
        <v>27</v>
      </c>
      <c r="Q11" s="10">
        <v>1</v>
      </c>
      <c r="R11" s="10">
        <v>0</v>
      </c>
      <c r="S11" s="10">
        <v>0</v>
      </c>
      <c r="T11" s="10">
        <v>26</v>
      </c>
      <c r="U11" s="10"/>
      <c r="V11" s="10"/>
      <c r="W11" s="10"/>
      <c r="X11" s="10"/>
      <c r="Y11" s="10">
        <v>2</v>
      </c>
      <c r="Z11" s="10"/>
      <c r="AA11" s="10">
        <v>8</v>
      </c>
      <c r="AB11" s="10">
        <v>20</v>
      </c>
      <c r="AC11" s="10">
        <v>0</v>
      </c>
      <c r="AD11" s="10">
        <v>1</v>
      </c>
      <c r="AE11" s="10">
        <v>1</v>
      </c>
      <c r="AF11" s="10">
        <v>0</v>
      </c>
    </row>
    <row r="12" spans="1:33" ht="15.75">
      <c r="A12" s="9">
        <v>4</v>
      </c>
      <c r="B12" s="1" t="s">
        <v>47</v>
      </c>
      <c r="C12" s="12">
        <v>1</v>
      </c>
      <c r="D12" s="12"/>
      <c r="E12" s="12"/>
      <c r="F12" s="12">
        <v>20</v>
      </c>
      <c r="G12" s="12"/>
      <c r="H12" s="12">
        <v>1</v>
      </c>
      <c r="I12" s="12">
        <v>30</v>
      </c>
      <c r="J12" s="12">
        <v>29</v>
      </c>
      <c r="K12" s="12">
        <v>1</v>
      </c>
      <c r="L12" s="12">
        <v>28</v>
      </c>
      <c r="M12" s="12">
        <v>0</v>
      </c>
      <c r="N12" s="11">
        <v>1.5</v>
      </c>
      <c r="O12" s="12">
        <v>0</v>
      </c>
      <c r="P12" s="12">
        <v>30</v>
      </c>
      <c r="Q12" s="12">
        <v>0</v>
      </c>
      <c r="R12" s="12">
        <v>0</v>
      </c>
      <c r="S12" s="12">
        <v>0</v>
      </c>
      <c r="T12" s="12">
        <v>27</v>
      </c>
      <c r="U12" s="12">
        <v>0</v>
      </c>
      <c r="V12" s="12">
        <v>0</v>
      </c>
      <c r="W12" s="12">
        <v>0</v>
      </c>
      <c r="X12" s="12">
        <v>1</v>
      </c>
      <c r="Y12" s="12">
        <v>2</v>
      </c>
      <c r="Z12" s="12">
        <v>0</v>
      </c>
      <c r="AA12" s="12">
        <v>9</v>
      </c>
      <c r="AB12" s="12">
        <v>21</v>
      </c>
      <c r="AC12" s="13">
        <v>0</v>
      </c>
      <c r="AD12" s="13">
        <v>0</v>
      </c>
      <c r="AE12" s="13">
        <v>0</v>
      </c>
      <c r="AF12" s="12">
        <v>0</v>
      </c>
    </row>
    <row r="13" spans="1:33" ht="15.75">
      <c r="A13" s="35"/>
      <c r="B13" s="35"/>
      <c r="C13" s="14">
        <v>3</v>
      </c>
      <c r="D13" s="14">
        <v>1</v>
      </c>
      <c r="E13" s="14">
        <v>0</v>
      </c>
      <c r="F13" s="14">
        <v>23</v>
      </c>
      <c r="G13" s="14">
        <v>3</v>
      </c>
      <c r="H13" s="14">
        <v>7</v>
      </c>
      <c r="I13" s="14">
        <v>136</v>
      </c>
      <c r="J13" s="14">
        <v>135</v>
      </c>
      <c r="K13" s="14">
        <v>1</v>
      </c>
      <c r="L13" s="14">
        <v>131</v>
      </c>
      <c r="M13" s="14">
        <v>3</v>
      </c>
      <c r="N13" s="15">
        <v>1.5632183908045978</v>
      </c>
      <c r="O13" s="14">
        <v>1</v>
      </c>
      <c r="P13" s="14">
        <v>134</v>
      </c>
      <c r="Q13" s="14">
        <v>1</v>
      </c>
      <c r="R13" s="14">
        <v>0</v>
      </c>
      <c r="S13" s="14">
        <v>0</v>
      </c>
      <c r="T13" s="14">
        <v>121</v>
      </c>
      <c r="U13" s="14">
        <v>2</v>
      </c>
      <c r="V13" s="14">
        <v>2</v>
      </c>
      <c r="W13" s="14">
        <v>0</v>
      </c>
      <c r="X13" s="14">
        <v>3</v>
      </c>
      <c r="Y13" s="14">
        <v>8</v>
      </c>
      <c r="Z13" s="14">
        <v>0</v>
      </c>
      <c r="AA13" s="14">
        <v>63</v>
      </c>
      <c r="AB13" s="14">
        <v>73</v>
      </c>
      <c r="AC13" s="14">
        <v>0</v>
      </c>
      <c r="AD13" s="14">
        <v>3</v>
      </c>
      <c r="AE13" s="14">
        <v>3</v>
      </c>
      <c r="AF13" s="14">
        <v>1</v>
      </c>
    </row>
    <row r="15" spans="1:33" ht="15" customHeight="1">
      <c r="A15" s="33" t="s">
        <v>3</v>
      </c>
      <c r="B15" s="33"/>
      <c r="C15" s="33"/>
      <c r="D15" s="33"/>
      <c r="E15" s="33"/>
      <c r="F15" s="33"/>
      <c r="G15" s="33"/>
      <c r="H15" s="33"/>
      <c r="I15" s="33"/>
      <c r="J15" s="6" t="s">
        <v>4</v>
      </c>
      <c r="K15" s="6" t="s">
        <v>6</v>
      </c>
    </row>
    <row r="16" spans="1:33" ht="15" customHeight="1">
      <c r="A16" s="34" t="s">
        <v>48</v>
      </c>
      <c r="B16" s="34"/>
      <c r="C16" s="34"/>
      <c r="D16" s="34"/>
      <c r="E16" s="34"/>
      <c r="F16" s="34"/>
      <c r="G16" s="34"/>
      <c r="H16" s="34"/>
      <c r="I16" s="34"/>
      <c r="J16" s="7">
        <v>134</v>
      </c>
      <c r="K16" s="17">
        <f>134/136*100</f>
        <v>98.529411764705884</v>
      </c>
    </row>
    <row r="17" spans="1:30" ht="15" customHeight="1">
      <c r="A17" s="34" t="s">
        <v>49</v>
      </c>
      <c r="B17" s="34"/>
      <c r="C17" s="34"/>
      <c r="D17" s="34"/>
      <c r="E17" s="34"/>
      <c r="F17" s="34"/>
      <c r="G17" s="34"/>
      <c r="H17" s="34"/>
      <c r="I17" s="34"/>
      <c r="J17" s="7">
        <v>1</v>
      </c>
      <c r="K17" s="17">
        <f>1/136*100</f>
        <v>0.73529411764705876</v>
      </c>
    </row>
    <row r="18" spans="1:30" ht="15" customHeight="1">
      <c r="A18" s="34" t="s">
        <v>50</v>
      </c>
      <c r="B18" s="34"/>
      <c r="C18" s="34"/>
      <c r="D18" s="34"/>
      <c r="E18" s="34"/>
      <c r="F18" s="34"/>
      <c r="G18" s="34"/>
      <c r="H18" s="34"/>
      <c r="I18" s="34"/>
      <c r="J18" s="7">
        <v>136</v>
      </c>
      <c r="K18" s="17">
        <f t="shared" ref="K18" si="0">134/136*100</f>
        <v>98.529411764705884</v>
      </c>
    </row>
    <row r="19" spans="1:30" ht="15" customHeight="1">
      <c r="V19" s="32" t="s">
        <v>60</v>
      </c>
      <c r="W19" s="32"/>
      <c r="X19" s="32"/>
      <c r="Y19" s="32"/>
      <c r="Z19" s="32"/>
      <c r="AA19" s="32"/>
      <c r="AB19" s="32"/>
      <c r="AC19" s="32"/>
      <c r="AD19" s="32"/>
    </row>
    <row r="20" spans="1:30" ht="15" customHeight="1">
      <c r="V20" s="30" t="s">
        <v>54</v>
      </c>
      <c r="W20" s="30"/>
      <c r="X20" s="30"/>
      <c r="Y20" s="30"/>
      <c r="Z20" s="30"/>
      <c r="AA20" s="30"/>
      <c r="AB20" s="30"/>
      <c r="AC20" s="30"/>
      <c r="AD20" s="30"/>
    </row>
    <row r="21" spans="1:30" ht="15" customHeight="1">
      <c r="V21" s="30" t="s">
        <v>55</v>
      </c>
      <c r="W21" s="30"/>
      <c r="X21" s="30"/>
      <c r="Y21" s="30"/>
      <c r="Z21" s="30"/>
      <c r="AA21" s="30"/>
      <c r="AB21" s="30"/>
      <c r="AC21" s="30"/>
      <c r="AD21" s="30"/>
    </row>
    <row r="22" spans="1:30" ht="15" customHeight="1">
      <c r="V22" s="19"/>
      <c r="W22" s="19"/>
      <c r="X22" s="19"/>
      <c r="Y22" s="19"/>
      <c r="Z22" s="19"/>
      <c r="AA22" s="19"/>
      <c r="AB22" s="19"/>
      <c r="AC22" s="19"/>
      <c r="AD22" s="19"/>
    </row>
    <row r="23" spans="1:30" ht="15" customHeight="1">
      <c r="V23" s="19"/>
      <c r="W23" s="19"/>
      <c r="X23" s="19"/>
      <c r="Y23" s="19"/>
      <c r="Z23" s="19"/>
      <c r="AA23" s="19"/>
      <c r="AB23" s="19"/>
      <c r="AC23" s="19"/>
      <c r="AD23" s="19"/>
    </row>
    <row r="24" spans="1:30" ht="15" customHeight="1">
      <c r="X24" s="18"/>
      <c r="Y24" s="18"/>
      <c r="Z24" s="18"/>
      <c r="AA24" s="18"/>
      <c r="AB24" s="18"/>
      <c r="AC24" s="18"/>
    </row>
    <row r="25" spans="1:30" ht="15" customHeight="1">
      <c r="X25" s="18"/>
      <c r="Y25" s="18"/>
      <c r="Z25" s="18"/>
      <c r="AA25" s="18"/>
      <c r="AB25" s="18"/>
      <c r="AC25" s="18"/>
    </row>
    <row r="26" spans="1:30" ht="15" customHeight="1">
      <c r="X26" s="18"/>
      <c r="Y26" s="18"/>
      <c r="Z26" s="18"/>
      <c r="AA26" s="18"/>
      <c r="AB26" s="18"/>
      <c r="AC26" s="18"/>
    </row>
    <row r="27" spans="1:30" ht="15" customHeight="1">
      <c r="X27" s="18"/>
      <c r="Y27" s="18"/>
      <c r="Z27" s="18"/>
      <c r="AA27" s="18"/>
      <c r="AB27" s="18"/>
      <c r="AC27" s="18"/>
    </row>
    <row r="28" spans="1:30" ht="15" customHeight="1">
      <c r="V28" s="30" t="s">
        <v>56</v>
      </c>
      <c r="W28" s="30"/>
      <c r="X28" s="30"/>
      <c r="Y28" s="30"/>
      <c r="Z28" s="30"/>
      <c r="AA28" s="30"/>
      <c r="AB28" s="30"/>
      <c r="AC28" s="30"/>
      <c r="AD28" s="30"/>
    </row>
    <row r="29" spans="1:30" ht="15" customHeight="1">
      <c r="V29" s="30" t="s">
        <v>57</v>
      </c>
      <c r="W29" s="30"/>
      <c r="X29" s="30"/>
      <c r="Y29" s="30"/>
      <c r="Z29" s="30"/>
      <c r="AA29" s="30"/>
      <c r="AB29" s="30"/>
      <c r="AC29" s="30"/>
      <c r="AD29" s="30"/>
    </row>
  </sheetData>
  <mergeCells count="38">
    <mergeCell ref="G5:H5"/>
    <mergeCell ref="A15:I15"/>
    <mergeCell ref="A16:I16"/>
    <mergeCell ref="A17:I17"/>
    <mergeCell ref="A18:I18"/>
    <mergeCell ref="A13:B13"/>
    <mergeCell ref="V28:AD28"/>
    <mergeCell ref="V29:AD29"/>
    <mergeCell ref="AE6:AE7"/>
    <mergeCell ref="AF6:AF7"/>
    <mergeCell ref="J6:J7"/>
    <mergeCell ref="K6:K7"/>
    <mergeCell ref="L6:L7"/>
    <mergeCell ref="M6:M7"/>
    <mergeCell ref="O6:S6"/>
    <mergeCell ref="T6:Z6"/>
    <mergeCell ref="AA6:AC6"/>
    <mergeCell ref="AD6:AD7"/>
    <mergeCell ref="N6:N7"/>
    <mergeCell ref="V19:AD19"/>
    <mergeCell ref="V20:AD20"/>
    <mergeCell ref="V21:AD21"/>
    <mergeCell ref="A1:B1"/>
    <mergeCell ref="I6:I7"/>
    <mergeCell ref="C6:E6"/>
    <mergeCell ref="F6:F7"/>
    <mergeCell ref="G6:G7"/>
    <mergeCell ref="H6:H7"/>
    <mergeCell ref="I5:AD5"/>
    <mergeCell ref="A2:B2"/>
    <mergeCell ref="AD1:AF1"/>
    <mergeCell ref="AE5:AF5"/>
    <mergeCell ref="A5:A7"/>
    <mergeCell ref="B5:B7"/>
    <mergeCell ref="C4:AF4"/>
    <mergeCell ref="C5:F5"/>
    <mergeCell ref="C1:G1"/>
    <mergeCell ref="C2:G2"/>
  </mergeCells>
  <pageMargins left="0.42" right="0.16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TH-01-GV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2026-09-14T04:20:10Z</dcterms:modified>
</cp:coreProperties>
</file>